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项目支出绩效自评表 (水科学院能力建设设备购置)" sheetId="8" r:id="rId1"/>
  </sheets>
  <definedNames>
    <definedName name="_xlnm.Print_Area" localSheetId="0">'项目支出绩效自评表 (水科学院能力建设设备购置)'!$A$1:$N$22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<sst xmlns="http://schemas.openxmlformats.org/spreadsheetml/2006/main" count="80" uniqueCount="65">
  <si>
    <r>
      <rPr>
        <sz val="18"/>
        <color theme="1"/>
        <rFont val="宋体"/>
        <charset val="134"/>
      </rPr>
      <t xml:space="preserve"> 项目支出绩效自评表</t>
    </r>
    <r>
      <rPr>
        <sz val="14"/>
        <color theme="1"/>
        <rFont val="宋体"/>
        <charset val="134"/>
      </rPr>
      <t xml:space="preserve">（2024年度）             </t>
    </r>
    <r>
      <rPr>
        <sz val="11"/>
        <color theme="1"/>
        <rFont val="宋体"/>
        <charset val="134"/>
      </rPr>
      <t xml:space="preserve"> </t>
    </r>
  </si>
  <si>
    <t>单位名称（盖章）：</t>
  </si>
  <si>
    <t>北京市水科学技术研究院</t>
  </si>
  <si>
    <t>项目名称</t>
  </si>
  <si>
    <t>水科学院能力建设设备购置</t>
  </si>
  <si>
    <t>主管部门</t>
  </si>
  <si>
    <t>北京市水务局</t>
  </si>
  <si>
    <t>实施单位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</si>
  <si>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</si>
  <si>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</si>
  <si>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</si>
  <si>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</si>
  <si>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</si>
  <si>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</si>
  <si>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</si>
  <si>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</si>
  <si>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</si>
  <si>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</si>
  <si>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上年结转资金</t>
  </si>
  <si>
    <t xml:space="preserve">  其他资金</t>
  </si>
  <si>
    <t>年度总体目标</t>
  </si>
  <si>
    <t>预期目标</t>
  </si>
  <si>
    <t>实际完成情况</t>
  </si>
  <si>
    <t xml:space="preserve">完成软硬件设备购置，进一步增强成果的精确性，提升工作效率、保证工作质量，更好地完成全市水务科技支撑工作。 </t>
  </si>
  <si>
    <t>已完成设备软件的购置、培训和验收工作，所有产品均符合标准，相关技术人员已在水务科研工作中进行了应用，提升了工作效率，提高了科技支撑能力和水平。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</si>
  <si>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</si>
  <si>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</si>
  <si>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</si>
  <si>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</si>
  <si>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</si>
  <si>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</si>
  <si>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</si>
  <si>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</si>
  <si>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</si>
  <si>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相关软硬件专业设备购置</t>
  </si>
  <si>
    <t>=100%</t>
  </si>
  <si>
    <t>质量
指标</t>
  </si>
  <si>
    <t>产品能够满足项目需求</t>
  </si>
  <si>
    <t>符合</t>
  </si>
  <si>
    <t>专业设备质量符合相关标准规范</t>
  </si>
  <si>
    <t>时效
指标</t>
  </si>
  <si>
    <t>完成购置、调试及验收</t>
  </si>
  <si>
    <t>≤12月</t>
  </si>
  <si>
    <t>2025年1月</t>
  </si>
  <si>
    <t>进一步加强全过程监督管理，提前考虑不确定因素，确保按时保质保量完成任务。</t>
  </si>
  <si>
    <t>成本指标</t>
  </si>
  <si>
    <t>经济
成本
指标</t>
  </si>
  <si>
    <t>项目总成本</t>
  </si>
  <si>
    <t>≤362.4588万元</t>
  </si>
  <si>
    <t>331.7949万元</t>
  </si>
  <si>
    <t>效益指标</t>
  </si>
  <si>
    <t>社会效益指标</t>
  </si>
  <si>
    <t>提高水科学院支撑全市水务科研工作的水平和能力，提升科技方面的创新发展能力和综合实力</t>
  </si>
  <si>
    <t>显著</t>
  </si>
  <si>
    <t>较显著</t>
  </si>
  <si>
    <t>偏差原因：部分设备软件需通过政府采购和招投标等方式购置，完成购置满足基本使用后设备及软件功能的二次开发还不够充分。
改进措施：进一步合理安排采购计划，保证设备及软件在研究工作中发挥更大作用。</t>
  </si>
  <si>
    <t>提升水科学院在水务领域开展工作的效率</t>
  </si>
  <si>
    <t>偏差原因：部分设备软件还在起步使用阶段，需要更多时间应用和探索在科研和实际工作中的使用技能，提升工作效率。
改进措施：针对目前正在使用的起步阶段设备软件，邀请行业专家授课和应用实践，提高操作技巧，提升工作效率。</t>
  </si>
  <si>
    <t>可持续影响指标</t>
  </si>
  <si>
    <t>持续提升技术人员的实际应用能力</t>
  </si>
  <si>
    <t>满意度指标</t>
  </si>
  <si>
    <t>服务对象满意度指标</t>
  </si>
  <si>
    <t>设备使用人满意度</t>
  </si>
  <si>
    <t>≥90%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</si>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</sst>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textRotation="255" wrapText="1"/>
    </xf>
    <xf numFmtId="0" fontId="4" fillId="0" borderId="2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10" fontId="4" fillId="0" borderId="1" xfId="3" applyNumberFormat="1" applyFont="1" applyFill="1" applyBorder="1" applyAlignment="1">
      <alignment horizontal="center" vertical="center" wrapText="1"/>
    </xf>
    <xf numFmtId="0" fontId="4" fillId="0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tabSelected="1" view="pageBreakPreview" zoomScaleNormal="100" topLeftCell="A18" workbookViewId="0">
      <selection activeCell="R21" sqref="R21"/>
    </sheetView>
  </sheetViews>
  <sheetFormatPr defaultColWidth="9" defaultRowHeight="14"/>
  <cols>
    <col min="1" max="1" width="4.56363636363636" customWidth="1"/>
    <col min="2" max="2" width="6" customWidth="1"/>
    <col min="3" max="3" width="5.25454545454545" customWidth="1"/>
    <col min="4" max="4" width="5.12727272727273" customWidth="1"/>
    <col min="5" max="5" width="9.5" customWidth="1"/>
    <col min="6" max="6" width="3.5" customWidth="1"/>
    <col min="7" max="7" width="7.25454545454545" customWidth="1"/>
    <col min="8" max="8" width="6.25454545454545" customWidth="1"/>
    <col min="9" max="9" width="3.87272727272727" customWidth="1"/>
    <col min="10" max="10" width="4.5" customWidth="1"/>
    <col min="11" max="11" width="3.87272727272727" customWidth="1"/>
    <col min="12" max="12" width="4" customWidth="1"/>
    <col min="13" max="13" width="4.87272727272727" customWidth="1"/>
    <col min="14" max="14" width="21.3727272727273" customWidth="1"/>
  </cols>
  <sheetData>
    <row r="1" ht="29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.1" customHeight="1" spans="1:14">
      <c r="A2" s="3" t="s">
        <v>1</v>
      </c>
      <c r="B2" s="3"/>
      <c r="C2" s="3"/>
      <c r="D2" s="4" t="s">
        <v>2</v>
      </c>
      <c r="E2" s="4"/>
      <c r="F2" s="4"/>
      <c r="G2" s="4"/>
      <c r="H2" s="3"/>
      <c r="I2" s="3"/>
      <c r="J2" s="16"/>
      <c r="K2" s="16"/>
      <c r="L2" s="16"/>
      <c r="M2" s="16"/>
      <c r="N2" s="16"/>
    </row>
    <row r="3" ht="22" customHeight="1" spans="1:14">
      <c r="A3" s="5" t="s">
        <v>3</v>
      </c>
      <c r="B3" s="5"/>
      <c r="C3" s="5" t="s">
        <v>4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23" customHeight="1" spans="1:14">
      <c r="A4" s="5" t="s">
        <v>5</v>
      </c>
      <c r="B4" s="5"/>
      <c r="C4" s="5" t="s">
        <v>6</v>
      </c>
      <c r="D4" s="5"/>
      <c r="E4" s="5"/>
      <c r="F4" s="5"/>
      <c r="G4" s="5"/>
      <c r="H4" s="5" t="s">
        <v>7</v>
      </c>
      <c r="I4" s="5"/>
      <c r="J4" s="5" t="s">
        <v>2</v>
      </c>
      <c r="K4" s="5"/>
      <c r="L4" s="5"/>
      <c r="M4" s="5"/>
      <c r="N4" s="5"/>
    </row>
    <row r="5" ht="33" customHeight="1" spans="1:14">
      <c r="A5" s="6" t="s">
        <v>8</v>
      </c>
      <c r="B5" s="6"/>
      <c r="C5" s="6"/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ht="28" customHeight="1" spans="1:14">
      <c r="A6" s="6"/>
      <c r="B6" s="6"/>
      <c r="C6" s="7" t="s">
        <v>15</v>
      </c>
      <c r="D6" s="7"/>
      <c r="E6" s="8">
        <f t="shared" ref="E6:I6" si="0">SUM(E7:E9)</f>
        <v>398.2299</v>
      </c>
      <c r="F6" s="8">
        <f>SUM(F7:G9)</f>
        <v>331.7949</v>
      </c>
      <c r="G6" s="8">
        <f t="shared" si="0"/>
        <v>0</v>
      </c>
      <c r="H6" s="8">
        <f>SUM(H7:I9)</f>
        <v>331.7949</v>
      </c>
      <c r="I6" s="8">
        <f t="shared" si="0"/>
        <v>0</v>
      </c>
      <c r="J6" s="6">
        <v>10</v>
      </c>
      <c r="K6" s="6"/>
      <c r="L6" s="17">
        <f t="shared" ref="L6:L9" si="1">ROUND(H6/F6,4)</f>
        <v>1</v>
      </c>
      <c r="M6" s="17"/>
      <c r="N6" s="6">
        <f>ROUND(J6*L6,2)</f>
        <v>10</v>
      </c>
    </row>
    <row r="7" ht="26.1" customHeight="1" spans="1:14">
      <c r="A7" s="6"/>
      <c r="B7" s="6"/>
      <c r="C7" s="6" t="s">
        <v>16</v>
      </c>
      <c r="D7" s="6"/>
      <c r="E7" s="8"/>
      <c r="F7" s="8"/>
      <c r="G7" s="8"/>
      <c r="H7" s="8"/>
      <c r="I7" s="8"/>
      <c r="J7" s="6" t="s">
        <v>17</v>
      </c>
      <c r="K7" s="6"/>
      <c r="L7" s="17"/>
      <c r="M7" s="17"/>
      <c r="N7" s="6" t="s">
        <v>17</v>
      </c>
    </row>
    <row r="8" ht="32.1" customHeight="1" spans="1:14">
      <c r="A8" s="6"/>
      <c r="B8" s="6"/>
      <c r="C8" s="6" t="s">
        <v>18</v>
      </c>
      <c r="D8" s="6"/>
      <c r="E8" s="8"/>
      <c r="F8" s="8"/>
      <c r="G8" s="8"/>
      <c r="H8" s="8"/>
      <c r="I8" s="8"/>
      <c r="J8" s="6" t="s">
        <v>17</v>
      </c>
      <c r="K8" s="6"/>
      <c r="L8" s="17"/>
      <c r="M8" s="17"/>
      <c r="N8" s="6" t="s">
        <v>17</v>
      </c>
    </row>
    <row r="9" ht="26.1" customHeight="1" spans="1:14">
      <c r="A9" s="6"/>
      <c r="B9" s="6"/>
      <c r="C9" s="6" t="s">
        <v>19</v>
      </c>
      <c r="D9" s="6"/>
      <c r="E9" s="8">
        <v>398.2299</v>
      </c>
      <c r="F9" s="8">
        <v>331.7949</v>
      </c>
      <c r="G9" s="8"/>
      <c r="H9" s="8">
        <v>331.7949</v>
      </c>
      <c r="I9" s="8"/>
      <c r="J9" s="6" t="s">
        <v>17</v>
      </c>
      <c r="K9" s="6"/>
      <c r="L9" s="17">
        <f t="shared" si="1"/>
        <v>1</v>
      </c>
      <c r="M9" s="17"/>
      <c r="N9" s="6" t="s">
        <v>17</v>
      </c>
    </row>
    <row r="10" ht="15" customHeight="1" spans="1:14">
      <c r="A10" s="6" t="s">
        <v>20</v>
      </c>
      <c r="B10" s="6" t="s">
        <v>21</v>
      </c>
      <c r="C10" s="6"/>
      <c r="D10" s="6"/>
      <c r="E10" s="6"/>
      <c r="F10" s="6"/>
      <c r="G10" s="6"/>
      <c r="H10" s="6" t="s">
        <v>22</v>
      </c>
      <c r="I10" s="6"/>
      <c r="J10" s="6"/>
      <c r="K10" s="6"/>
      <c r="L10" s="6"/>
      <c r="M10" s="6"/>
      <c r="N10" s="6"/>
    </row>
    <row r="11" ht="54" customHeight="1" spans="1:14">
      <c r="A11" s="6"/>
      <c r="B11" s="9" t="s">
        <v>23</v>
      </c>
      <c r="C11" s="9"/>
      <c r="D11" s="9"/>
      <c r="E11" s="9"/>
      <c r="F11" s="9"/>
      <c r="G11" s="9"/>
      <c r="H11" s="9" t="s">
        <v>24</v>
      </c>
      <c r="I11" s="9"/>
      <c r="J11" s="9"/>
      <c r="K11" s="9"/>
      <c r="L11" s="9"/>
      <c r="M11" s="9"/>
      <c r="N11" s="9"/>
    </row>
    <row r="12" ht="36" customHeight="1" spans="1:14">
      <c r="A12" s="10" t="s">
        <v>25</v>
      </c>
      <c r="B12" s="6" t="s">
        <v>26</v>
      </c>
      <c r="C12" s="6" t="s">
        <v>27</v>
      </c>
      <c r="D12" s="6" t="s">
        <v>28</v>
      </c>
      <c r="E12" s="6"/>
      <c r="F12" s="6"/>
      <c r="G12" s="6" t="s">
        <v>29</v>
      </c>
      <c r="H12" s="6" t="s">
        <v>30</v>
      </c>
      <c r="I12" s="6" t="s">
        <v>12</v>
      </c>
      <c r="J12" s="6"/>
      <c r="K12" s="6" t="s">
        <v>14</v>
      </c>
      <c r="L12" s="6"/>
      <c r="M12" s="6" t="s">
        <v>31</v>
      </c>
      <c r="N12" s="6"/>
    </row>
    <row r="13" ht="39" customHeight="1" spans="1:14">
      <c r="A13" s="10"/>
      <c r="B13" s="11" t="s">
        <v>32</v>
      </c>
      <c r="C13" s="6" t="s">
        <v>33</v>
      </c>
      <c r="D13" s="9" t="s">
        <v>34</v>
      </c>
      <c r="E13" s="9"/>
      <c r="F13" s="9"/>
      <c r="G13" s="12" t="s">
        <v>35</v>
      </c>
      <c r="H13" s="13">
        <v>1</v>
      </c>
      <c r="I13" s="6">
        <v>10</v>
      </c>
      <c r="J13" s="6"/>
      <c r="K13" s="6">
        <v>10</v>
      </c>
      <c r="L13" s="6"/>
      <c r="M13" s="6"/>
      <c r="N13" s="6"/>
    </row>
    <row r="14" ht="27" customHeight="1" spans="1:14">
      <c r="A14" s="10"/>
      <c r="B14" s="14"/>
      <c r="C14" s="6" t="s">
        <v>36</v>
      </c>
      <c r="D14" s="9" t="s">
        <v>37</v>
      </c>
      <c r="E14" s="9"/>
      <c r="F14" s="9"/>
      <c r="G14" s="6" t="s">
        <v>38</v>
      </c>
      <c r="H14" s="6" t="s">
        <v>38</v>
      </c>
      <c r="I14" s="6">
        <v>10</v>
      </c>
      <c r="J14" s="6"/>
      <c r="K14" s="6">
        <v>10</v>
      </c>
      <c r="L14" s="6"/>
      <c r="M14" s="6"/>
      <c r="N14" s="6"/>
    </row>
    <row r="15" ht="29.1" customHeight="1" spans="1:14">
      <c r="A15" s="10"/>
      <c r="B15" s="14"/>
      <c r="C15" s="6"/>
      <c r="D15" s="9" t="s">
        <v>39</v>
      </c>
      <c r="E15" s="9"/>
      <c r="F15" s="9"/>
      <c r="G15" s="6" t="s">
        <v>38</v>
      </c>
      <c r="H15" s="6" t="s">
        <v>38</v>
      </c>
      <c r="I15" s="6">
        <v>10</v>
      </c>
      <c r="J15" s="6"/>
      <c r="K15" s="6">
        <v>10</v>
      </c>
      <c r="L15" s="6"/>
      <c r="M15" s="6"/>
      <c r="N15" s="6"/>
    </row>
    <row r="16" ht="138" customHeight="1" spans="1:14">
      <c r="A16" s="10"/>
      <c r="B16" s="14"/>
      <c r="C16" s="6" t="s">
        <v>40</v>
      </c>
      <c r="D16" s="9" t="s">
        <v>41</v>
      </c>
      <c r="E16" s="9"/>
      <c r="F16" s="9"/>
      <c r="G16" s="6" t="s">
        <v>42</v>
      </c>
      <c r="H16" s="12" t="s">
        <v>43</v>
      </c>
      <c r="I16" s="6">
        <v>10</v>
      </c>
      <c r="J16" s="6"/>
      <c r="K16" s="6">
        <v>9.23</v>
      </c>
      <c r="L16" s="6"/>
      <c r="M16" s="7" t="s">
        <v>44</v>
      </c>
      <c r="N16" s="7"/>
    </row>
    <row r="17" ht="44.1" customHeight="1" spans="1:14">
      <c r="A17" s="10"/>
      <c r="B17" s="6" t="s">
        <v>45</v>
      </c>
      <c r="C17" s="6" t="s">
        <v>46</v>
      </c>
      <c r="D17" s="9" t="s">
        <v>47</v>
      </c>
      <c r="E17" s="9"/>
      <c r="F17" s="9"/>
      <c r="G17" s="6" t="s">
        <v>48</v>
      </c>
      <c r="H17" s="6" t="s">
        <v>49</v>
      </c>
      <c r="I17" s="6">
        <v>15</v>
      </c>
      <c r="J17" s="6"/>
      <c r="K17" s="6">
        <v>15</v>
      </c>
      <c r="L17" s="6"/>
      <c r="M17" s="6"/>
      <c r="N17" s="6"/>
    </row>
    <row r="18" ht="117" customHeight="1" spans="1:14">
      <c r="A18" s="10"/>
      <c r="B18" s="14" t="s">
        <v>50</v>
      </c>
      <c r="C18" s="6" t="s">
        <v>51</v>
      </c>
      <c r="D18" s="9" t="s">
        <v>52</v>
      </c>
      <c r="E18" s="9"/>
      <c r="F18" s="9"/>
      <c r="G18" s="6" t="s">
        <v>53</v>
      </c>
      <c r="H18" s="6" t="s">
        <v>54</v>
      </c>
      <c r="I18" s="6">
        <v>10</v>
      </c>
      <c r="J18" s="6"/>
      <c r="K18" s="6">
        <v>8</v>
      </c>
      <c r="L18" s="6"/>
      <c r="M18" s="9" t="s">
        <v>55</v>
      </c>
      <c r="N18" s="9"/>
    </row>
    <row r="19" ht="133" customHeight="1" spans="1:14">
      <c r="A19" s="10"/>
      <c r="B19" s="14"/>
      <c r="C19" s="6"/>
      <c r="D19" s="9" t="s">
        <v>56</v>
      </c>
      <c r="E19" s="9"/>
      <c r="F19" s="9"/>
      <c r="G19" s="6" t="s">
        <v>53</v>
      </c>
      <c r="H19" s="6" t="s">
        <v>54</v>
      </c>
      <c r="I19" s="6">
        <v>10</v>
      </c>
      <c r="J19" s="6"/>
      <c r="K19" s="6">
        <v>8</v>
      </c>
      <c r="L19" s="6"/>
      <c r="M19" s="9" t="s">
        <v>57</v>
      </c>
      <c r="N19" s="9"/>
    </row>
    <row r="20" ht="58" customHeight="1" spans="1:14">
      <c r="A20" s="10"/>
      <c r="B20" s="15"/>
      <c r="C20" s="6" t="s">
        <v>58</v>
      </c>
      <c r="D20" s="9" t="s">
        <v>59</v>
      </c>
      <c r="E20" s="9"/>
      <c r="F20" s="9"/>
      <c r="G20" s="6" t="s">
        <v>53</v>
      </c>
      <c r="H20" s="6" t="s">
        <v>53</v>
      </c>
      <c r="I20" s="6">
        <v>5</v>
      </c>
      <c r="J20" s="6"/>
      <c r="K20" s="6">
        <v>5</v>
      </c>
      <c r="L20" s="6"/>
      <c r="M20" s="6"/>
      <c r="N20" s="6"/>
    </row>
    <row r="21" ht="69" customHeight="1" spans="1:14">
      <c r="A21" s="10"/>
      <c r="B21" s="6" t="s">
        <v>60</v>
      </c>
      <c r="C21" s="6" t="s">
        <v>61</v>
      </c>
      <c r="D21" s="9" t="s">
        <v>62</v>
      </c>
      <c r="E21" s="9"/>
      <c r="F21" s="9"/>
      <c r="G21" s="6" t="s">
        <v>63</v>
      </c>
      <c r="H21" s="13">
        <v>1</v>
      </c>
      <c r="I21" s="6">
        <v>10</v>
      </c>
      <c r="J21" s="6"/>
      <c r="K21" s="6">
        <v>10</v>
      </c>
      <c r="L21" s="6"/>
      <c r="M21" s="6"/>
      <c r="N21" s="6"/>
    </row>
    <row r="22" ht="24" customHeight="1" spans="1:14">
      <c r="A22" s="6" t="s">
        <v>64</v>
      </c>
      <c r="B22" s="6"/>
      <c r="C22" s="6"/>
      <c r="D22" s="6"/>
      <c r="E22" s="6"/>
      <c r="F22" s="6"/>
      <c r="G22" s="6"/>
      <c r="H22" s="6"/>
      <c r="I22" s="6">
        <v>100</v>
      </c>
      <c r="J22" s="6"/>
      <c r="K22" s="6">
        <f>SUM(K13:L21,N6)</f>
        <v>95.23</v>
      </c>
      <c r="L22" s="6"/>
      <c r="M22" s="18"/>
      <c r="N22" s="18"/>
    </row>
  </sheetData>
  <mergeCells count="89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10:A11"/>
    <mergeCell ref="A12:A21"/>
    <mergeCell ref="B13:B16"/>
    <mergeCell ref="B18:B20"/>
    <mergeCell ref="C14:C15"/>
    <mergeCell ref="C18:C19"/>
    <mergeCell ref="A5:B9"/>
  </mergeCells>
  <pageMargins left="0.554861111111111" right="0.554861111111111" top="0.550694444444444" bottom="0.236111111111111" header="0.5" footer="0.5"/>
  <pageSetup paperSize="9" orientation="portrait" horizontalDpi="600"/>
  <headerFooter/>
  <ignoredErrors>
    <ignoredError sqref="F6 H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 (水科学院能力建设设备购置)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张丽媛</cp:lastModifiedBy>
  <dcterms:created xsi:type="dcterms:W3CDTF">2022-03-18T01:44:00Z</dcterms:created>
  <dcterms:modified xsi:type="dcterms:W3CDTF">2025-08-25T09:19:07Z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D0C5D6BC0D2BB72DF531A8681CA43776_43</vt:lpwstr>
  </property>
</Properties>
</file>